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0\2020-000079 OP Dobava varovalnih ograj\Objava\"/>
    </mc:Choice>
  </mc:AlternateContent>
  <workbookProtection workbookPassword="DA0A" lockStructure="1"/>
  <bookViews>
    <workbookView xWindow="120" yWindow="135" windowWidth="15255" windowHeight="7875"/>
  </bookViews>
  <sheets>
    <sheet name="Priloga - Ponudbeni predračun" sheetId="1" r:id="rId1"/>
  </sheets>
  <calcPr calcId="162913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5" i="1"/>
  <c r="F31" i="1" l="1"/>
  <c r="F32" i="1" s="1"/>
  <c r="F33" i="1" l="1"/>
</calcChain>
</file>

<file path=xl/sharedStrings.xml><?xml version="1.0" encoding="utf-8"?>
<sst xmlns="http://schemas.openxmlformats.org/spreadsheetml/2006/main" count="94" uniqueCount="73">
  <si>
    <t>ME</t>
  </si>
  <si>
    <t>kos</t>
  </si>
  <si>
    <t>kg</t>
  </si>
  <si>
    <t>Jekleno pocinkano in plastificirano pletivo 1400 x 50 x 2,8</t>
  </si>
  <si>
    <t>Jekleno pocinkano in plastificirano pletivo 1750 x 50 x 2,8</t>
  </si>
  <si>
    <t>Jekleno pocinkano in plastificirano pletivo 2250 x 50 x 2,8</t>
  </si>
  <si>
    <t>Vmesni napenjalni steber Ø 60 h=2300 mm 14/2</t>
  </si>
  <si>
    <t>Diagonalna opora Ø48 h=2300 14/2</t>
  </si>
  <si>
    <t>m¹</t>
  </si>
  <si>
    <t>Diagonalna opora Ø48 h=3.000-225/2</t>
  </si>
  <si>
    <t>Vmesni napenjalni steber Ø 60 h=3.300 mm-225/2</t>
  </si>
  <si>
    <t>Vmesni steber Ø 48 h=3.200 mm-225/2</t>
  </si>
  <si>
    <t>Diagonalna opora Ø48 h=2500-175/2</t>
  </si>
  <si>
    <t>Vmesni napenjalni steber Ø 60 h=2700 mm-175/2</t>
  </si>
  <si>
    <t>Vmesni steber Ø 48 h=2.600 mm-175/2</t>
  </si>
  <si>
    <t>Napenjalo žice</t>
  </si>
  <si>
    <t>Ostali material po ceniku</t>
  </si>
  <si>
    <t>Napenjalna žica Ø 3,9 mm</t>
  </si>
  <si>
    <t>Pritrdilna žica 1,0 mm</t>
  </si>
  <si>
    <t>Objemka za zaključni, vogalni ali napenjalni steber, Ø60mm</t>
  </si>
  <si>
    <t>Nerjavna pritrdilna sponka RF-pak. 250 kos</t>
  </si>
  <si>
    <t>Nerjavna sponka PVC-pak. 1600 kos</t>
  </si>
  <si>
    <t>Pokrov za vmesni steber</t>
  </si>
  <si>
    <t>Pokrov za zaključni, vogalni ali napenjalni steber</t>
  </si>
  <si>
    <t>Enokrilna vrata svetle širine cca 1m</t>
  </si>
  <si>
    <t>Dvokrilna vrata svetle širine 3m do 4m</t>
  </si>
  <si>
    <t>Steber vrat</t>
  </si>
  <si>
    <t>Ograja za dvoživke</t>
  </si>
  <si>
    <r>
      <t>m</t>
    </r>
    <r>
      <rPr>
        <sz val="10"/>
        <color theme="1"/>
        <rFont val="Calibri"/>
        <family val="2"/>
        <charset val="238"/>
      </rPr>
      <t>¹</t>
    </r>
  </si>
  <si>
    <r>
      <t xml:space="preserve">Vmesni steber </t>
    </r>
    <r>
      <rPr>
        <sz val="10"/>
        <color theme="1"/>
        <rFont val="Calibri"/>
        <family val="2"/>
        <charset val="238"/>
      </rPr>
      <t xml:space="preserve">Ø 48 h=2.300 mm </t>
    </r>
    <r>
      <rPr>
        <sz val="10"/>
        <color theme="1"/>
        <rFont val="Calibri"/>
        <family val="2"/>
        <charset val="238"/>
        <scheme val="minor"/>
      </rPr>
      <t>14/2</t>
    </r>
  </si>
  <si>
    <t>Ponudnik:</t>
  </si>
  <si>
    <t>Pozicija</t>
  </si>
  <si>
    <t>Količina</t>
  </si>
  <si>
    <t>Cena/ME</t>
  </si>
  <si>
    <t>Vrednost</t>
  </si>
  <si>
    <t>Sklop 2 - Jeklena pocinkana in plastificirana varovalna ograja</t>
  </si>
  <si>
    <t xml:space="preserve">* Vrednost postavke je določena in je ponudnik ne sme spreminjati ter jo mora upoštevati v ponudbenem predračunu Skupaj </t>
  </si>
  <si>
    <t>Skupaj</t>
  </si>
  <si>
    <t>22 % DDV</t>
  </si>
  <si>
    <t>Skupaj z DDV</t>
  </si>
  <si>
    <t xml:space="preserve"> /</t>
  </si>
  <si>
    <t>X</t>
  </si>
  <si>
    <t>Ponudnik mora ponuditi celotno količino blaga po predračunu! Razpisane količine so na enoto mere in so okvirne. Naročnik si pridržuje pravico, da spremeni količino postavke iz predračuna v odvisnosti od potreb uporabnikov pri naročniku.</t>
  </si>
  <si>
    <t>Vse vrednosti morajo biti izražene v evrih. Cena ne sme vsebovati DDV! Cene in vrednosti se morajo zaokrožiti na dve (2) decimalni mesti.</t>
  </si>
  <si>
    <t>datum:</t>
  </si>
  <si>
    <t>podpis:</t>
  </si>
  <si>
    <t>Naziv blaga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</si>
  <si>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</si>
  <si>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</si>
  <si>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</si>
  <si>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</si>
  <si>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</si>
  <si>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</si>
  <si>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</si>
  <si>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</si>
  <si>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</si>
  <si>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</si>
  <si>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</si>
  <si>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</si>
  <si>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</si>
  <si>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</si>
  <si>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</si>
  <si>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</si>
  <si>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</si>
  <si>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</si>
  <si>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</si>
  <si>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</si>
  <si>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</si>
  <si>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</si>
  <si>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</si>
  <si>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</si>
  <si>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</si>
  <si>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V ceni blaga so zajeti vsi stroški vključno s stroški dostave na lokacije avtocestnih baz in izpostav na področju Republike Slovenije.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</si>
</sst>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i/>
      <sz val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InterstateCE-Light"/>
      <charset val="238"/>
    </font>
    <font>
      <sz val="10"/>
      <name val="InterstateCE-Light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1">
    <xf numFmtId="0" fontId="0" fillId="0" borderId="0" xfId="0"/>
    <xf numFmtId="0" fontId="8" fillId="0" borderId="0" xfId="0" applyFont="1" applyAlignment="1" applyProtection="1">
      <alignment vertical="center"/>
    </xf>
    <xf numFmtId="0" fontId="9" fillId="0" borderId="0" xfId="0" applyFont="1" applyProtection="1"/>
    <xf numFmtId="0" fontId="10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/>
    </xf>
    <xf numFmtId="2" fontId="10" fillId="0" borderId="1" xfId="0" applyNumberFormat="1" applyFont="1" applyBorder="1" applyAlignment="1" applyProtection="1">
      <alignment horizontal="center" vertical="center"/>
    </xf>
    <xf numFmtId="4" fontId="10" fillId="0" borderId="1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4" fontId="6" fillId="0" borderId="3" xfId="0" applyNumberFormat="1" applyFont="1" applyBorder="1" applyAlignment="1" applyProtection="1">
      <alignment horizontal="center" vertical="center"/>
    </xf>
    <xf numFmtId="4" fontId="10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10" fillId="0" borderId="0" xfId="0" applyFont="1" applyAlignment="1" applyProtection="1">
      <alignment horizontal="center" vertical="center"/>
    </xf>
    <xf numFmtId="4" fontId="10" fillId="0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3" fontId="4" fillId="0" borderId="0" xfId="0" applyNumberFormat="1" applyFont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0" fontId="5" fillId="0" borderId="0" xfId="0" applyFont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3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4" fontId="4" fillId="0" borderId="0" xfId="0" applyNumberFormat="1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2" fontId="0" fillId="0" borderId="0" xfId="0" applyNumberFormat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3" fillId="0" borderId="0" xfId="0" applyFont="1" applyProtection="1"/>
    <xf numFmtId="0" fontId="13" fillId="0" borderId="0" xfId="0" applyFont="1" applyProtection="1"/>
    <xf numFmtId="4" fontId="4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zoomScaleSheetLayoutView="100" workbookViewId="0">
      <selection activeCell="B1" sqref="B1:F1"/>
    </sheetView>
  </sheetViews>
  <sheetFormatPr defaultColWidth="0" defaultRowHeight="12.75" zeroHeight="1" x14ac:dyDescent="0.2"/>
  <cols>
    <col min="1" max="1" width="8.85546875" style="20" customWidth="1"/>
    <col min="2" max="2" width="41.28515625" style="29" customWidth="1"/>
    <col min="3" max="3" width="6.28515625" style="20" customWidth="1"/>
    <col min="4" max="4" width="8.5703125" style="21" customWidth="1"/>
    <col min="5" max="5" width="10.42578125" style="20" customWidth="1"/>
    <col min="6" max="6" width="12.140625" style="20" customWidth="1"/>
    <col min="7" max="7" width="2.85546875" style="22" customWidth="1"/>
    <col min="8" max="16384" width="9.140625" style="22" hidden="1"/>
  </cols>
  <sheetData>
    <row r="1" spans="1:6" ht="15" x14ac:dyDescent="0.2">
      <c r="A1" s="1" t="s">
        <v>30</v>
      </c>
      <c r="B1" s="50"/>
      <c r="C1" s="50"/>
      <c r="D1" s="50"/>
      <c r="E1" s="50"/>
      <c r="F1" s="50"/>
    </row>
    <row r="2" spans="1:6" ht="9.75" customHeight="1" x14ac:dyDescent="0.2">
      <c r="A2" s="1"/>
      <c r="B2" s="47"/>
      <c r="C2" s="47"/>
      <c r="D2" s="47"/>
      <c r="E2" s="47"/>
      <c r="F2" s="47"/>
    </row>
    <row r="3" spans="1:6" x14ac:dyDescent="0.2">
      <c r="A3" s="23" t="s">
        <v>35</v>
      </c>
      <c r="B3" s="19"/>
      <c r="E3" s="30"/>
      <c r="F3" s="30"/>
    </row>
    <row r="4" spans="1:6" x14ac:dyDescent="0.2">
      <c r="A4" s="3" t="s">
        <v>31</v>
      </c>
      <c r="B4" s="3" t="s">
        <v>46</v>
      </c>
      <c r="C4" s="4" t="s">
        <v>0</v>
      </c>
      <c r="D4" s="4" t="s">
        <v>32</v>
      </c>
      <c r="E4" s="5" t="s">
        <v>33</v>
      </c>
      <c r="F4" s="6" t="s">
        <v>34</v>
      </c>
    </row>
    <row r="5" spans="1:6" ht="25.5" x14ac:dyDescent="0.2">
      <c r="A5" s="31" t="s">
        <v>47</v>
      </c>
      <c r="B5" s="25" t="s">
        <v>3</v>
      </c>
      <c r="C5" s="24" t="s">
        <v>28</v>
      </c>
      <c r="D5" s="26">
        <v>2000</v>
      </c>
      <c r="E5" s="45"/>
      <c r="F5" s="28">
        <f t="shared" ref="F5:F28" si="0">D5*ROUND(E5,2)</f>
        <v>0</v>
      </c>
    </row>
    <row r="6" spans="1:6" ht="18" customHeight="1" x14ac:dyDescent="0.2">
      <c r="A6" s="31" t="s">
        <v>48</v>
      </c>
      <c r="B6" s="25" t="s">
        <v>29</v>
      </c>
      <c r="C6" s="24" t="s">
        <v>1</v>
      </c>
      <c r="D6" s="26">
        <v>200</v>
      </c>
      <c r="E6" s="45"/>
      <c r="F6" s="28">
        <f t="shared" si="0"/>
        <v>0</v>
      </c>
    </row>
    <row r="7" spans="1:6" ht="18" customHeight="1" x14ac:dyDescent="0.2">
      <c r="A7" s="31" t="s">
        <v>49</v>
      </c>
      <c r="B7" s="25" t="s">
        <v>6</v>
      </c>
      <c r="C7" s="24" t="s">
        <v>1</v>
      </c>
      <c r="D7" s="26">
        <v>100</v>
      </c>
      <c r="E7" s="45"/>
      <c r="F7" s="28">
        <f t="shared" si="0"/>
        <v>0</v>
      </c>
    </row>
    <row r="8" spans="1:6" ht="18" customHeight="1" x14ac:dyDescent="0.2">
      <c r="A8" s="31" t="s">
        <v>50</v>
      </c>
      <c r="B8" s="25" t="s">
        <v>7</v>
      </c>
      <c r="C8" s="24" t="s">
        <v>1</v>
      </c>
      <c r="D8" s="26">
        <v>100</v>
      </c>
      <c r="E8" s="45"/>
      <c r="F8" s="28">
        <f t="shared" si="0"/>
        <v>0</v>
      </c>
    </row>
    <row r="9" spans="1:6" ht="18" customHeight="1" x14ac:dyDescent="0.2">
      <c r="A9" s="31" t="s">
        <v>51</v>
      </c>
      <c r="B9" s="25" t="s">
        <v>17</v>
      </c>
      <c r="C9" s="24" t="s">
        <v>2</v>
      </c>
      <c r="D9" s="26">
        <v>1000</v>
      </c>
      <c r="E9" s="46"/>
      <c r="F9" s="28">
        <f t="shared" si="0"/>
        <v>0</v>
      </c>
    </row>
    <row r="10" spans="1:6" ht="18" customHeight="1" x14ac:dyDescent="0.2">
      <c r="A10" s="31" t="s">
        <v>52</v>
      </c>
      <c r="B10" s="25" t="s">
        <v>18</v>
      </c>
      <c r="C10" s="24" t="s">
        <v>2</v>
      </c>
      <c r="D10" s="26">
        <v>100</v>
      </c>
      <c r="E10" s="46"/>
      <c r="F10" s="28">
        <f t="shared" si="0"/>
        <v>0</v>
      </c>
    </row>
    <row r="11" spans="1:6" ht="18" customHeight="1" x14ac:dyDescent="0.2">
      <c r="A11" s="31" t="s">
        <v>53</v>
      </c>
      <c r="B11" s="25" t="s">
        <v>15</v>
      </c>
      <c r="C11" s="24" t="s">
        <v>1</v>
      </c>
      <c r="D11" s="26">
        <v>800</v>
      </c>
      <c r="E11" s="46"/>
      <c r="F11" s="28">
        <f t="shared" si="0"/>
        <v>0</v>
      </c>
    </row>
    <row r="12" spans="1:6" ht="25.5" x14ac:dyDescent="0.2">
      <c r="A12" s="31" t="s">
        <v>54</v>
      </c>
      <c r="B12" s="25" t="s">
        <v>19</v>
      </c>
      <c r="C12" s="24" t="s">
        <v>1</v>
      </c>
      <c r="D12" s="26">
        <v>200</v>
      </c>
      <c r="E12" s="46"/>
      <c r="F12" s="28">
        <f t="shared" si="0"/>
        <v>0</v>
      </c>
    </row>
    <row r="13" spans="1:6" ht="18" customHeight="1" x14ac:dyDescent="0.2">
      <c r="A13" s="31" t="s">
        <v>55</v>
      </c>
      <c r="B13" s="25" t="s">
        <v>20</v>
      </c>
      <c r="C13" s="24" t="s">
        <v>1</v>
      </c>
      <c r="D13" s="26">
        <v>20000</v>
      </c>
      <c r="E13" s="46"/>
      <c r="F13" s="28">
        <f t="shared" si="0"/>
        <v>0</v>
      </c>
    </row>
    <row r="14" spans="1:6" ht="18" customHeight="1" x14ac:dyDescent="0.2">
      <c r="A14" s="31" t="s">
        <v>56</v>
      </c>
      <c r="B14" s="25" t="s">
        <v>21</v>
      </c>
      <c r="C14" s="24" t="s">
        <v>1</v>
      </c>
      <c r="D14" s="26">
        <v>20000</v>
      </c>
      <c r="E14" s="46"/>
      <c r="F14" s="28">
        <f t="shared" si="0"/>
        <v>0</v>
      </c>
    </row>
    <row r="15" spans="1:6" ht="18" customHeight="1" x14ac:dyDescent="0.2">
      <c r="A15" s="31" t="s">
        <v>57</v>
      </c>
      <c r="B15" s="25" t="s">
        <v>22</v>
      </c>
      <c r="C15" s="24" t="s">
        <v>1</v>
      </c>
      <c r="D15" s="26">
        <v>500</v>
      </c>
      <c r="E15" s="46"/>
      <c r="F15" s="28">
        <f t="shared" si="0"/>
        <v>0</v>
      </c>
    </row>
    <row r="16" spans="1:6" ht="18" customHeight="1" x14ac:dyDescent="0.2">
      <c r="A16" s="31" t="s">
        <v>58</v>
      </c>
      <c r="B16" s="25" t="s">
        <v>23</v>
      </c>
      <c r="C16" s="24" t="s">
        <v>1</v>
      </c>
      <c r="D16" s="26">
        <v>200</v>
      </c>
      <c r="E16" s="46"/>
      <c r="F16" s="28">
        <f t="shared" si="0"/>
        <v>0</v>
      </c>
    </row>
    <row r="17" spans="1:7" ht="18" customHeight="1" x14ac:dyDescent="0.2">
      <c r="A17" s="31" t="s">
        <v>59</v>
      </c>
      <c r="B17" s="25" t="s">
        <v>24</v>
      </c>
      <c r="C17" s="32" t="s">
        <v>1</v>
      </c>
      <c r="D17" s="26">
        <v>10</v>
      </c>
      <c r="E17" s="46"/>
      <c r="F17" s="28">
        <f t="shared" si="0"/>
        <v>0</v>
      </c>
    </row>
    <row r="18" spans="1:7" ht="18" customHeight="1" x14ac:dyDescent="0.2">
      <c r="A18" s="31" t="s">
        <v>60</v>
      </c>
      <c r="B18" s="25" t="s">
        <v>25</v>
      </c>
      <c r="C18" s="32" t="s">
        <v>1</v>
      </c>
      <c r="D18" s="26">
        <v>10</v>
      </c>
      <c r="E18" s="46"/>
      <c r="F18" s="28">
        <f t="shared" si="0"/>
        <v>0</v>
      </c>
    </row>
    <row r="19" spans="1:7" ht="18" customHeight="1" x14ac:dyDescent="0.2">
      <c r="A19" s="31" t="s">
        <v>61</v>
      </c>
      <c r="B19" s="25" t="s">
        <v>26</v>
      </c>
      <c r="C19" s="32" t="s">
        <v>1</v>
      </c>
      <c r="D19" s="26">
        <v>5</v>
      </c>
      <c r="E19" s="46"/>
      <c r="F19" s="28">
        <f t="shared" si="0"/>
        <v>0</v>
      </c>
    </row>
    <row r="20" spans="1:7" ht="25.5" x14ac:dyDescent="0.2">
      <c r="A20" s="31" t="s">
        <v>62</v>
      </c>
      <c r="B20" s="25" t="s">
        <v>4</v>
      </c>
      <c r="C20" s="32" t="s">
        <v>8</v>
      </c>
      <c r="D20" s="26">
        <v>500</v>
      </c>
      <c r="E20" s="46"/>
      <c r="F20" s="28">
        <f t="shared" si="0"/>
        <v>0</v>
      </c>
    </row>
    <row r="21" spans="1:7" ht="18" customHeight="1" x14ac:dyDescent="0.2">
      <c r="A21" s="31" t="s">
        <v>63</v>
      </c>
      <c r="B21" s="25" t="s">
        <v>14</v>
      </c>
      <c r="C21" s="33" t="s">
        <v>1</v>
      </c>
      <c r="D21" s="34">
        <v>150</v>
      </c>
      <c r="E21" s="46"/>
      <c r="F21" s="28">
        <f t="shared" si="0"/>
        <v>0</v>
      </c>
    </row>
    <row r="22" spans="1:7" ht="18" customHeight="1" x14ac:dyDescent="0.2">
      <c r="A22" s="31" t="s">
        <v>64</v>
      </c>
      <c r="B22" s="25" t="s">
        <v>13</v>
      </c>
      <c r="C22" s="35" t="s">
        <v>1</v>
      </c>
      <c r="D22" s="26">
        <v>50</v>
      </c>
      <c r="E22" s="46"/>
      <c r="F22" s="28">
        <f t="shared" si="0"/>
        <v>0</v>
      </c>
    </row>
    <row r="23" spans="1:7" ht="18" customHeight="1" x14ac:dyDescent="0.2">
      <c r="A23" s="31" t="s">
        <v>65</v>
      </c>
      <c r="B23" s="25" t="s">
        <v>12</v>
      </c>
      <c r="C23" s="35" t="s">
        <v>1</v>
      </c>
      <c r="D23" s="26">
        <v>50</v>
      </c>
      <c r="E23" s="46"/>
      <c r="F23" s="28">
        <f t="shared" si="0"/>
        <v>0</v>
      </c>
    </row>
    <row r="24" spans="1:7" ht="25.5" x14ac:dyDescent="0.2">
      <c r="A24" s="31" t="s">
        <v>66</v>
      </c>
      <c r="B24" s="25" t="s">
        <v>5</v>
      </c>
      <c r="C24" s="35" t="s">
        <v>8</v>
      </c>
      <c r="D24" s="26">
        <v>1000</v>
      </c>
      <c r="E24" s="46"/>
      <c r="F24" s="28">
        <f t="shared" si="0"/>
        <v>0</v>
      </c>
    </row>
    <row r="25" spans="1:7" ht="18" customHeight="1" x14ac:dyDescent="0.2">
      <c r="A25" s="31" t="s">
        <v>67</v>
      </c>
      <c r="B25" s="36" t="s">
        <v>11</v>
      </c>
      <c r="C25" s="37" t="s">
        <v>1</v>
      </c>
      <c r="D25" s="26">
        <v>150</v>
      </c>
      <c r="E25" s="46"/>
      <c r="F25" s="28">
        <f t="shared" si="0"/>
        <v>0</v>
      </c>
    </row>
    <row r="26" spans="1:7" ht="18" customHeight="1" x14ac:dyDescent="0.2">
      <c r="A26" s="31" t="s">
        <v>68</v>
      </c>
      <c r="B26" s="36" t="s">
        <v>10</v>
      </c>
      <c r="C26" s="35" t="s">
        <v>1</v>
      </c>
      <c r="D26" s="26">
        <v>50</v>
      </c>
      <c r="E26" s="46"/>
      <c r="F26" s="28">
        <f t="shared" si="0"/>
        <v>0</v>
      </c>
    </row>
    <row r="27" spans="1:7" ht="18" customHeight="1" x14ac:dyDescent="0.2">
      <c r="A27" s="31" t="s">
        <v>69</v>
      </c>
      <c r="B27" s="36" t="s">
        <v>9</v>
      </c>
      <c r="C27" s="35" t="s">
        <v>1</v>
      </c>
      <c r="D27" s="26">
        <v>50</v>
      </c>
      <c r="E27" s="46"/>
      <c r="F27" s="28">
        <f t="shared" si="0"/>
        <v>0</v>
      </c>
    </row>
    <row r="28" spans="1:7" ht="18" customHeight="1" x14ac:dyDescent="0.2">
      <c r="A28" s="31" t="s">
        <v>70</v>
      </c>
      <c r="B28" s="36" t="s">
        <v>27</v>
      </c>
      <c r="C28" s="32" t="s">
        <v>8</v>
      </c>
      <c r="D28" s="26">
        <v>500</v>
      </c>
      <c r="E28" s="46"/>
      <c r="F28" s="28">
        <f t="shared" si="0"/>
        <v>0</v>
      </c>
    </row>
    <row r="29" spans="1:7" ht="18" customHeight="1" x14ac:dyDescent="0.2">
      <c r="A29" s="31" t="s">
        <v>71</v>
      </c>
      <c r="B29" s="25" t="s">
        <v>16</v>
      </c>
      <c r="C29" s="24" t="s">
        <v>41</v>
      </c>
      <c r="D29" s="26" t="s">
        <v>40</v>
      </c>
      <c r="E29" s="27" t="s">
        <v>40</v>
      </c>
      <c r="F29" s="38">
        <v>15000</v>
      </c>
    </row>
    <row r="30" spans="1:7" x14ac:dyDescent="0.2">
      <c r="A30" s="2" t="s">
        <v>36</v>
      </c>
      <c r="B30" s="7"/>
      <c r="C30" s="8"/>
      <c r="D30" s="8"/>
      <c r="E30" s="9"/>
      <c r="F30" s="10"/>
      <c r="G30" s="11"/>
    </row>
    <row r="31" spans="1:7" x14ac:dyDescent="0.2">
      <c r="A31" s="12"/>
      <c r="B31" s="13"/>
      <c r="C31" s="14"/>
      <c r="D31" s="14"/>
      <c r="E31" s="5" t="s">
        <v>37</v>
      </c>
      <c r="F31" s="15">
        <f>SUM(F5:F29)</f>
        <v>15000</v>
      </c>
      <c r="G31" s="11"/>
    </row>
    <row r="32" spans="1:7" x14ac:dyDescent="0.2">
      <c r="A32" s="16"/>
      <c r="B32" s="17"/>
      <c r="C32" s="18"/>
      <c r="D32" s="18"/>
      <c r="E32" s="5" t="s">
        <v>38</v>
      </c>
      <c r="F32" s="6">
        <f>+F31*0.22</f>
        <v>3300</v>
      </c>
      <c r="G32" s="11"/>
    </row>
    <row r="33" spans="1:7" x14ac:dyDescent="0.2">
      <c r="A33" s="16"/>
      <c r="B33" s="17"/>
      <c r="C33" s="18"/>
      <c r="D33" s="18"/>
      <c r="E33" s="5" t="s">
        <v>39</v>
      </c>
      <c r="F33" s="6">
        <f>F31+F32</f>
        <v>18300</v>
      </c>
      <c r="G33" s="11"/>
    </row>
    <row r="34" spans="1:7" x14ac:dyDescent="0.2">
      <c r="E34" s="30"/>
      <c r="F34" s="30"/>
    </row>
    <row r="35" spans="1:7" ht="38.25" customHeight="1" x14ac:dyDescent="0.2">
      <c r="A35" s="49" t="s">
        <v>42</v>
      </c>
      <c r="B35" s="49"/>
      <c r="C35" s="49"/>
      <c r="D35" s="49"/>
      <c r="E35" s="49"/>
      <c r="F35" s="49"/>
    </row>
    <row r="36" spans="1:7" ht="33" customHeight="1" x14ac:dyDescent="0.2">
      <c r="A36" s="48" t="s">
        <v>43</v>
      </c>
      <c r="B36" s="48"/>
      <c r="C36" s="48"/>
      <c r="D36" s="48"/>
      <c r="E36" s="48"/>
      <c r="F36" s="48"/>
    </row>
    <row r="37" spans="1:7" ht="29.25" customHeight="1" x14ac:dyDescent="0.2">
      <c r="A37" s="49" t="s">
        <v>72</v>
      </c>
      <c r="B37" s="49"/>
      <c r="C37" s="49"/>
      <c r="D37" s="49"/>
      <c r="E37" s="49"/>
      <c r="F37" s="49"/>
    </row>
    <row r="38" spans="1:7" ht="15" x14ac:dyDescent="0.25">
      <c r="A38" s="39"/>
      <c r="B38" s="40"/>
      <c r="C38" s="40"/>
      <c r="D38" s="40"/>
      <c r="E38" s="41"/>
      <c r="F38" s="42"/>
    </row>
    <row r="39" spans="1:7" x14ac:dyDescent="0.2">
      <c r="A39" s="43"/>
      <c r="B39" s="13" t="s">
        <v>44</v>
      </c>
      <c r="C39" s="13" t="s">
        <v>45</v>
      </c>
      <c r="D39" s="43"/>
      <c r="E39" s="43"/>
      <c r="F39" s="44"/>
    </row>
    <row r="40" spans="1:7" x14ac:dyDescent="0.2"/>
    <row r="41" spans="1:7" x14ac:dyDescent="0.2"/>
    <row r="42" spans="1:7" x14ac:dyDescent="0.2"/>
  </sheetData>
  <sheetProtection password="DA0A" sheet="1" objects="1" scenarios="1" selectLockedCells="1"/>
  <mergeCells count="4">
    <mergeCell ref="A36:F36"/>
    <mergeCell ref="A37:F37"/>
    <mergeCell ref="B1:F1"/>
    <mergeCell ref="A35:F35"/>
  </mergeCells>
  <pageMargins left="0.51181102362204722" right="0.51181102362204722" top="0.75" bottom="0.71" header="0.17" footer="0.2"/>
  <pageSetup paperSize="9" orientation="portrait" r:id="rId1"/>
  <headerFooter>
    <oddHeader xml:space="preserve">&amp;C&amp;"-,Ležeče"&amp;9DARS d.d. - odprti postopek
Razpisna dokumentacija - Dobava varovalnih ograj </oddHeader>
    <oddFooter>&amp;L&amp;"-,Ležeče"&amp;9Int. ev. št. naročila: 000079/2020&amp;R&amp;"-,Ležeče"&amp;9&amp;P/&amp;N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2020-03-26T12:53:50Z</cp:lastPrinted>
  <dcterms:created xsi:type="dcterms:W3CDTF">2014-01-20T21:20:34Z</dcterms:created>
  <dcterms:modified xsi:type="dcterms:W3CDTF">2020-04-08T10:49:15Z</dcterms:modified>
</cp:coreProperties>
</file>